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kh_wirt\G_Vergabekoordination_Sonderprojekte\Vergabe-Projekte\in Bearbeitung\2026-011-SE-OV - Hygienepapier\1_Vergabeunterlagen\"/>
    </mc:Choice>
  </mc:AlternateContent>
  <bookViews>
    <workbookView xWindow="0" yWindow="0" windowWidth="21570" windowHeight="8880"/>
  </bookViews>
  <sheets>
    <sheet name="2026-011-SE-OV Preisblatt" sheetId="1" r:id="rId1"/>
    <sheet name="vorhandene Spendersysteme" sheetId="3" r:id="rId2"/>
  </sheets>
  <definedNames>
    <definedName name="_xlnm._FilterDatabase" localSheetId="0" hidden="1">'2026-011-SE-OV Preisblatt'!$A$7:$P$36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" l="1"/>
  <c r="O11" i="1"/>
  <c r="O12" i="1"/>
  <c r="O13" i="1"/>
  <c r="O14" i="1"/>
  <c r="O15" i="1"/>
  <c r="O16" i="1"/>
  <c r="O17" i="1"/>
  <c r="O20" i="1"/>
  <c r="O21" i="1"/>
  <c r="O22" i="1" s="1"/>
  <c r="O24" i="1"/>
  <c r="O25" i="1"/>
  <c r="O26" i="1"/>
  <c r="O27" i="1"/>
  <c r="O30" i="1"/>
  <c r="O31" i="1"/>
  <c r="O32" i="1"/>
  <c r="O33" i="1"/>
  <c r="O34" i="1"/>
  <c r="O35" i="1"/>
  <c r="O9" i="1"/>
  <c r="O36" i="1" l="1"/>
  <c r="O28" i="1"/>
  <c r="O18" i="1"/>
</calcChain>
</file>

<file path=xl/sharedStrings.xml><?xml version="1.0" encoding="utf-8"?>
<sst xmlns="http://schemas.openxmlformats.org/spreadsheetml/2006/main" count="208" uniqueCount="147">
  <si>
    <t>Artikel / Referenzprodukt</t>
  </si>
  <si>
    <t>Kurzbeschreibung</t>
  </si>
  <si>
    <t>Gleichwertiges Produkt möglich</t>
  </si>
  <si>
    <t xml:space="preserve">Hersteller </t>
  </si>
  <si>
    <t>Artikelbezeichnung</t>
  </si>
  <si>
    <t>Artikelnummer</t>
  </si>
  <si>
    <t>Einheit</t>
  </si>
  <si>
    <t>EP netto in Euro</t>
  </si>
  <si>
    <t>Gesamtpreis netto in Euro</t>
  </si>
  <si>
    <t>Bemerkungen</t>
  </si>
  <si>
    <t>x</t>
  </si>
  <si>
    <t>Blatt</t>
  </si>
  <si>
    <t>Handtuch Papier 
(Reinigung Bretten)
mpaper PUR 1 
100% Recycling
oder gleichwertig</t>
  </si>
  <si>
    <t>M4444</t>
  </si>
  <si>
    <t>Handtuch Papier 
25x31cm natur 1-lagig V-Falz</t>
  </si>
  <si>
    <t>Handtuch Papier (OKM)
Tork 66424
Blauer Engel
oder gleichwertig</t>
  </si>
  <si>
    <t>M50179</t>
  </si>
  <si>
    <t xml:space="preserve">Handtuch Papier 
gefalzt für Spender weiß 
2-lagig 25x23cm 
</t>
  </si>
  <si>
    <t>Toilettenpapier Rolle (OKM) 
Tork 127530
FSC, EU Ecolabel
oder gleichwertig</t>
  </si>
  <si>
    <t>M50479</t>
  </si>
  <si>
    <t xml:space="preserve">Toilettenpapier
2-lagig, weiß </t>
  </si>
  <si>
    <t>Meter</t>
  </si>
  <si>
    <t>Handtuch Papier (OP-Bruchsal)
Loftex 8002230
Recycling
oder gleichwertig</t>
  </si>
  <si>
    <t>M6940</t>
  </si>
  <si>
    <t xml:space="preserve">Handtuch Papier 24x21,5cm weiß 2-lagig Z-Z Falz </t>
  </si>
  <si>
    <t>Handtuch Papier (Standard)
Kleenex 6789
FSC, EU Ecolabel
oder gleichwertig</t>
  </si>
  <si>
    <t>ME151</t>
  </si>
  <si>
    <t xml:space="preserve">Handtuch Papier gefalzt für Spender weiß 2-lagig 21x21,5cm </t>
  </si>
  <si>
    <t>bestehender Spenderleihvertrag mit Kimberly+Clark</t>
  </si>
  <si>
    <t>Handtuch Rolle Papier (Bi+OKM)
Scott 6657
100% Recycling
oder gleichwertig</t>
  </si>
  <si>
    <t>MHT001</t>
  </si>
  <si>
    <t>Handtuch Rolle Papier perforiert weiß 
1lg 20cmx165m (VE6)</t>
  </si>
  <si>
    <t>Handtuch Rolle Papier (LB+OKM)
Scott 6667
EU-Ecolabel
oder gleichwertig</t>
  </si>
  <si>
    <t>MHT002</t>
  </si>
  <si>
    <t>Handtuch Rolle Papier perforiert weiß 1lg 20cmx304m (VE6)</t>
  </si>
  <si>
    <t>Toilettenpapier Jumbo 2-lagig
Clean&amp;Clever 318001
Blauer Engel, EU-Ecolabel
oder gleichwertig</t>
  </si>
  <si>
    <t>MTO76</t>
  </si>
  <si>
    <t xml:space="preserve">Toilettenpapier große Rolle Jumbo 2-lagig
25x9,2cm/Blatt
360 m
</t>
  </si>
  <si>
    <t>Toilettenpapier  2-lagig 
Clean&amp;Clever P32639
Blauer Engel, EU-Ecolabel
oder gleichwertig</t>
  </si>
  <si>
    <t>MTO77</t>
  </si>
  <si>
    <t xml:space="preserve">Toilettenpapier
kleine Rolle 2-lagig  400 Blatt
</t>
  </si>
  <si>
    <t>Serviette 2-lagig 
oder gleichwertig</t>
  </si>
  <si>
    <t>MSE14</t>
  </si>
  <si>
    <t>Serviette
 2-lagig 33x33cm weiß 1/8-Falz</t>
  </si>
  <si>
    <t>Stk</t>
  </si>
  <si>
    <t>Serviette Tork 
oder gleichwertig</t>
  </si>
  <si>
    <t>MSE009</t>
  </si>
  <si>
    <t>Tücher Einmal für Küche (OKM)</t>
  </si>
  <si>
    <t>M50408</t>
  </si>
  <si>
    <t>TAPIRA Ärzterollen 2-lg hochweiß 59cmx50m/Rolle (143Bl.á35cm) 9R./Kt</t>
  </si>
  <si>
    <t>MLI06</t>
  </si>
  <si>
    <t>Liegenabdeckung Ärztekrepp 2-lagig 59cm x 50m</t>
  </si>
  <si>
    <t>Rolle</t>
  </si>
  <si>
    <t>TAPIRA Ärzterollen 2-lagig hochweiß 39,5cmx50m/Rolle</t>
  </si>
  <si>
    <t>MLI05</t>
  </si>
  <si>
    <t>Liegenabdeckung Ärztekrepp 2-lagig 39cm x 50m</t>
  </si>
  <si>
    <t>Ärzterolle 59cm,2lg,weiß geprägt,6 Rollen á 80m/Karton</t>
  </si>
  <si>
    <t>M3192</t>
  </si>
  <si>
    <t>Liegenabdeckung Ärztekrepp 2-lagig 59cm x 80m</t>
  </si>
  <si>
    <t>Ärzterolle 50cm,2lg,weiß geprägt,6 Rll á 80m/Krt</t>
  </si>
  <si>
    <t>MLI11</t>
  </si>
  <si>
    <t>Liegenabdeckung Ärztekrepp 2-lagig 50cm x 80m</t>
  </si>
  <si>
    <t>ausschließlich Produktstandard der RKH</t>
  </si>
  <si>
    <t>Artikel-nummer intern</t>
  </si>
  <si>
    <t>Begründung, weshalb
ausschließlich Produktstandard der RKH eingesetzt werden kann</t>
  </si>
  <si>
    <t>Hygienepapier</t>
  </si>
  <si>
    <t xml:space="preserve">KC Aquarius Handtuchspender </t>
  </si>
  <si>
    <t>M2660</t>
  </si>
  <si>
    <t>Handtuchspender Standard klein weiss 2089310
B 31,7xH40,7xT14,2 cm</t>
  </si>
  <si>
    <t>KC Handtuchspender
Edelstahl</t>
  </si>
  <si>
    <t>M24491</t>
  </si>
  <si>
    <t>Handtuchspender Standard
-PKV-
Edelstahl 8971-2086111
L38,5xW26,5xH14,8 cm</t>
  </si>
  <si>
    <t xml:space="preserve">Handtuchspender Standard klein </t>
  </si>
  <si>
    <t>M24490</t>
  </si>
  <si>
    <t>KC Aquarius Handtuchspender klein weiss 2089310
B 28,7xH15,9xT14,2 cm</t>
  </si>
  <si>
    <t>Großer Rollenhandtuchspender</t>
  </si>
  <si>
    <t>M15011</t>
  </si>
  <si>
    <t>KC Professional no touch
weiß
B 32xH42xT25cm</t>
  </si>
  <si>
    <t>Großer Rollenhandtuchspender 
- PKV -</t>
  </si>
  <si>
    <t>M24492</t>
  </si>
  <si>
    <t>KC Professional no touch
Edelstahl 8976-2086168
L 46xW32,9xH27,4cm</t>
  </si>
  <si>
    <t>Spender für Groß-Toilettenrollen</t>
  </si>
  <si>
    <t>M24493</t>
  </si>
  <si>
    <t>KC Aquarius Topa-Spender Jumbo Toliet Tissue midi Non-stop 6691-2089314
B 44,6xH38,2xT12,9 cm</t>
  </si>
  <si>
    <t>Los</t>
  </si>
  <si>
    <t>Abnahme in Vollpaletten (max 1,8m höhe)</t>
  </si>
  <si>
    <t>MWI20</t>
  </si>
  <si>
    <t>Wischtuch Rolle Wypall weiß perforiert geprägt 31,5x34cm</t>
  </si>
  <si>
    <t>geschätzter Bedarf für 
24 Monate 
auf Grundlage des bisherigen Verbrauchs</t>
  </si>
  <si>
    <t>KCP Wypall X70 1lg weiß Wischtuch 31,5x34cm 870Tü</t>
  </si>
  <si>
    <t xml:space="preserve">Alternativprodukt möglich, bei gleicher Rollenlänge </t>
  </si>
  <si>
    <t xml:space="preserve">Serviette Tork 
Universal 22x33 für Tischspender N4 1 lagig weiß  </t>
  </si>
  <si>
    <t>Wischtücher, saugfähig, strapazierfähig, reißfest, 31,7x33cm Einzelblattentnahme</t>
  </si>
  <si>
    <t>Tücher</t>
  </si>
  <si>
    <t>MWI21</t>
  </si>
  <si>
    <t>MZ002</t>
  </si>
  <si>
    <t>Wischtuch/Putztuch Einweg 3-lagig Zellstoff gefaltet auf 32x33cm</t>
  </si>
  <si>
    <t>MZE03</t>
  </si>
  <si>
    <t>Zellstoff ungebleicht 20x20cm G/47/48P</t>
  </si>
  <si>
    <t>kg</t>
  </si>
  <si>
    <t>MZE04</t>
  </si>
  <si>
    <t>KC WYPALL X 70 Wischtücher weiß</t>
  </si>
  <si>
    <t>Wischtücher weiß 31,5x33cm</t>
  </si>
  <si>
    <t>Wischtuch natur 32x33cm 3lg  ZZ-Falz 20x50 Tücher</t>
  </si>
  <si>
    <t>Zellstoff ungebleicht 40x60cm G/47/48P</t>
  </si>
  <si>
    <t>Zellstoff-Zuschnitte ungebleicht (hochrein) Maße: 20x20cm</t>
  </si>
  <si>
    <t>Zellstoff-Zuschnitte ungebleicht hochrein Maße 40x60cm</t>
  </si>
  <si>
    <t>ja</t>
  </si>
  <si>
    <t>nein</t>
  </si>
  <si>
    <t>Ausschreibung Kennziffer  2026-011-SE-OV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</si>
  <si>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</si>
  <si>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</si>
  <si>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</si>
  <si>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</si>
  <si>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</si>
  <si>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</si>
  <si>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</si>
  <si>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</si>
  <si>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</si>
  <si>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</si>
  <si>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2.2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</si>
  <si>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</si>
  <si>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</si>
  <si>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</si>
  <si>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</si>
  <si>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</si>
  <si>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</si>
  <si>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</si>
  <si>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</si>
  <si>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</si>
  <si>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</si>
  <si>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Los 1</t>
  </si>
  <si>
    <t>Handtuch- und Toilettenpapier</t>
  </si>
  <si>
    <t>Los 2</t>
  </si>
  <si>
    <t>Servietten</t>
  </si>
  <si>
    <t>Los 3</t>
  </si>
  <si>
    <t>Ärzterollen/-krepp</t>
  </si>
  <si>
    <t>Los 4</t>
  </si>
  <si>
    <t>Zellstoff und Wischtücher</t>
  </si>
  <si>
    <t>Ausschreibung Rahmenvertrag für Hygienepapier
Kennziffer: 2026-011-SE-OV</t>
  </si>
  <si>
    <t>BIETER</t>
  </si>
  <si>
    <t>Gesamtpreis netto Los 1</t>
  </si>
  <si>
    <t>Gesamtpreis netto Los 2</t>
  </si>
  <si>
    <t>Gesamtpreis netto Los 3</t>
  </si>
  <si>
    <t>Gesamtpreis netto Los 4</t>
  </si>
  <si>
    <t>Bitte beachten Sie die vorhandenen Spendersysteme, siehe zusätzlicher Reiter!</t>
  </si>
  <si>
    <t>Die Eintragungen können für ein oder mehrere Lose erfolgen. Die Wertung erfolgt pro 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</si>
</sst>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_-* #,##0.0000&quot; €&quot;_-;\-* #,##0.0000&quot; €&quot;_-;_-* \-??&quot; €&quot;_-;_-@_-"/>
    <numFmt numFmtId="166" formatCode="_-* #,##0.00000&quot; €&quot;_-;\-* #,##0.00000&quot; €&quot;_-;_-* \-??&quot; €&quot;_-;_-@_-"/>
    <numFmt numFmtId="167" formatCode="_-* #,##0.000000\ &quot;€&quot;_-;\-* #,##0.000000\ &quot;€&quot;_-;_-* &quot;-&quot;??\ &quot;€&quot;_-;_-@_-"/>
    <numFmt numFmtId="171" formatCode="_-* #,##0.0000\ &quot;€&quot;_-;\-* #,##0.0000\ &quot;€&quot;_-;_-* &quot;-&quot;??\ &quot;€&quot;_-;_-@_-"/>
  </numFmts>
  <fonts count="3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rgb="FF000000"/>
      <name val="Arial"/>
      <family val="2"/>
      <charset val="1"/>
    </font>
    <font>
      <sz val="10"/>
      <name val="Arial"/>
      <family val="2"/>
      <charset val="1"/>
    </font>
    <font>
      <b/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6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  <charset val="1"/>
    </font>
    <font>
      <b/>
      <sz val="14"/>
      <color theme="0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164" fontId="5" fillId="0" borderId="0" applyBorder="0" applyProtection="0"/>
  </cellStyleXfs>
  <cellXfs count="211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vertical="center"/>
    </xf>
    <xf numFmtId="0" fontId="0" fillId="0" borderId="0" xfId="0" applyBorder="1" applyAlignment="1" applyProtection="1">
      <alignment horizontal="left"/>
    </xf>
    <xf numFmtId="0" fontId="14" fillId="0" borderId="0" xfId="0" applyFont="1" applyBorder="1" applyAlignment="1" applyProtection="1">
      <alignment horizontal="center"/>
    </xf>
    <xf numFmtId="0" fontId="14" fillId="0" borderId="0" xfId="0" applyFont="1" applyBorder="1" applyAlignment="1" applyProtection="1">
      <alignment horizontal="left"/>
    </xf>
    <xf numFmtId="44" fontId="15" fillId="0" borderId="0" xfId="1" applyFont="1" applyBorder="1" applyAlignment="1" applyProtection="1">
      <alignment horizontal="left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165" fontId="5" fillId="0" borderId="0" xfId="3" applyNumberFormat="1"/>
    <xf numFmtId="166" fontId="5" fillId="0" borderId="0" xfId="3" applyNumberFormat="1"/>
    <xf numFmtId="164" fontId="6" fillId="0" borderId="0" xfId="3" applyFont="1" applyBorder="1" applyAlignment="1" applyProtection="1"/>
    <xf numFmtId="164" fontId="6" fillId="0" borderId="0" xfId="3" applyFont="1" applyBorder="1" applyAlignment="1" applyProtection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10" fillId="0" borderId="1" xfId="0" applyFont="1" applyFill="1" applyBorder="1" applyAlignment="1">
      <alignment vertical="center" wrapText="1"/>
    </xf>
    <xf numFmtId="44" fontId="6" fillId="0" borderId="0" xfId="1" applyFont="1" applyFill="1" applyBorder="1" applyAlignment="1" applyProtection="1"/>
    <xf numFmtId="0" fontId="10" fillId="3" borderId="5" xfId="0" applyFont="1" applyFill="1" applyBorder="1" applyAlignment="1" applyProtection="1">
      <alignment horizontal="left" vertical="center" wrapText="1"/>
      <protection locked="0"/>
    </xf>
    <xf numFmtId="0" fontId="10" fillId="3" borderId="2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Fill="1" applyBorder="1" applyAlignment="1" applyProtection="1">
      <alignment horizontal="left" vertical="center" wrapText="1"/>
      <protection locked="0"/>
    </xf>
    <xf numFmtId="167" fontId="1" fillId="0" borderId="1" xfId="1" applyNumberFormat="1" applyFill="1" applyBorder="1" applyAlignment="1" applyProtection="1">
      <alignment vertical="center"/>
      <protection locked="0"/>
    </xf>
    <xf numFmtId="167" fontId="23" fillId="0" borderId="5" xfId="1" applyNumberFormat="1" applyFont="1" applyFill="1" applyBorder="1" applyAlignment="1" applyProtection="1">
      <alignment vertical="center"/>
      <protection locked="0"/>
    </xf>
    <xf numFmtId="167" fontId="1" fillId="0" borderId="5" xfId="1" applyNumberFormat="1" applyFill="1" applyBorder="1" applyAlignment="1" applyProtection="1">
      <alignment vertical="center"/>
      <protection locked="0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top" wrapText="1"/>
    </xf>
    <xf numFmtId="0" fontId="0" fillId="0" borderId="0" xfId="0" applyAlignment="1" applyProtection="1">
      <alignment horizontal="left"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left"/>
    </xf>
    <xf numFmtId="0" fontId="17" fillId="0" borderId="0" xfId="0" applyFont="1" applyAlignment="1" applyProtection="1">
      <alignment horizontal="left" vertical="top" wrapText="1"/>
    </xf>
    <xf numFmtId="0" fontId="7" fillId="2" borderId="5" xfId="0" applyFont="1" applyFill="1" applyBorder="1" applyAlignment="1" applyProtection="1">
      <alignment horizontal="left" vertical="center" wrapText="1"/>
    </xf>
    <xf numFmtId="0" fontId="7" fillId="4" borderId="5" xfId="0" applyFont="1" applyFill="1" applyBorder="1" applyAlignment="1" applyProtection="1">
      <alignment horizontal="left" vertical="center" wrapText="1"/>
    </xf>
    <xf numFmtId="0" fontId="7" fillId="4" borderId="5" xfId="0" applyFont="1" applyFill="1" applyBorder="1" applyAlignment="1" applyProtection="1">
      <alignment horizontal="right" vertical="center" textRotation="90" wrapText="1"/>
    </xf>
    <xf numFmtId="0" fontId="7" fillId="4" borderId="5" xfId="0" applyFont="1" applyFill="1" applyBorder="1" applyAlignment="1" applyProtection="1">
      <alignment vertical="center" wrapText="1"/>
    </xf>
    <xf numFmtId="0" fontId="7" fillId="4" borderId="5" xfId="0" applyFont="1" applyFill="1" applyBorder="1" applyAlignment="1" applyProtection="1">
      <alignment horizontal="center" vertical="center" textRotation="90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right" textRotation="90" wrapText="1"/>
    </xf>
    <xf numFmtId="0" fontId="9" fillId="0" borderId="2" xfId="0" applyFont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3" fontId="10" fillId="0" borderId="2" xfId="0" applyNumberFormat="1" applyFont="1" applyBorder="1" applyAlignment="1" applyProtection="1">
      <alignment horizontal="center" vertical="center" wrapText="1"/>
    </xf>
    <xf numFmtId="44" fontId="1" fillId="0" borderId="2" xfId="1" applyBorder="1" applyAlignment="1" applyProtection="1">
      <alignment vertical="center"/>
    </xf>
    <xf numFmtId="0" fontId="9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right" textRotation="90" wrapText="1"/>
    </xf>
    <xf numFmtId="0" fontId="9" fillId="0" borderId="1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horizontal="center" vertical="center" wrapText="1"/>
    </xf>
    <xf numFmtId="3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0" fontId="20" fillId="0" borderId="10" xfId="0" applyFont="1" applyBorder="1" applyAlignment="1" applyProtection="1">
      <alignment vertical="center" wrapText="1"/>
    </xf>
    <xf numFmtId="0" fontId="13" fillId="0" borderId="6" xfId="0" applyFont="1" applyBorder="1" applyAlignment="1" applyProtection="1">
      <alignment horizontal="left" vertical="center" wrapText="1"/>
    </xf>
    <xf numFmtId="0" fontId="13" fillId="0" borderId="5" xfId="0" applyFont="1" applyBorder="1" applyAlignment="1" applyProtection="1">
      <alignment horizontal="right" textRotation="90" wrapText="1"/>
    </xf>
    <xf numFmtId="0" fontId="20" fillId="0" borderId="5" xfId="0" applyFont="1" applyBorder="1" applyAlignment="1" applyProtection="1">
      <alignment vertical="center" wrapText="1"/>
    </xf>
    <xf numFmtId="0" fontId="20" fillId="0" borderId="10" xfId="0" applyFont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3" fontId="20" fillId="0" borderId="5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44" fontId="23" fillId="0" borderId="10" xfId="1" applyFont="1" applyBorder="1" applyAlignment="1" applyProtection="1">
      <alignment vertical="center"/>
    </xf>
    <xf numFmtId="0" fontId="9" fillId="0" borderId="5" xfId="0" applyFont="1" applyBorder="1" applyAlignment="1" applyProtection="1">
      <alignment horizontal="left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vertical="center"/>
    </xf>
    <xf numFmtId="0" fontId="12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center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vertical="center"/>
    </xf>
    <xf numFmtId="0" fontId="11" fillId="0" borderId="1" xfId="0" applyFont="1" applyBorder="1" applyAlignment="1" applyProtection="1">
      <alignment horizontal="center" vertical="center" wrapText="1"/>
    </xf>
    <xf numFmtId="44" fontId="1" fillId="0" borderId="1" xfId="1" applyBorder="1" applyAlignment="1" applyProtection="1">
      <alignment vertical="center"/>
    </xf>
    <xf numFmtId="0" fontId="9" fillId="0" borderId="5" xfId="0" applyFont="1" applyBorder="1" applyAlignment="1" applyProtection="1">
      <alignment horizontal="left" vertical="center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44" fontId="23" fillId="0" borderId="1" xfId="1" applyFont="1" applyBorder="1" applyAlignment="1" applyProtection="1">
      <alignment vertical="center"/>
    </xf>
    <xf numFmtId="0" fontId="9" fillId="0" borderId="6" xfId="0" applyFont="1" applyBorder="1" applyAlignment="1" applyProtection="1">
      <alignment horizontal="left" vertical="center"/>
    </xf>
    <xf numFmtId="0" fontId="11" fillId="0" borderId="10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vertical="center"/>
    </xf>
    <xf numFmtId="0" fontId="11" fillId="0" borderId="5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0" borderId="5" xfId="0" applyFont="1" applyBorder="1" applyAlignment="1" applyProtection="1">
      <alignment vertical="center" wrapText="1"/>
    </xf>
    <xf numFmtId="0" fontId="9" fillId="0" borderId="6" xfId="0" applyFont="1" applyBorder="1" applyAlignment="1" applyProtection="1">
      <alignment vertical="center"/>
    </xf>
    <xf numFmtId="0" fontId="12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49" fontId="10" fillId="0" borderId="6" xfId="0" applyNumberFormat="1" applyFont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3" fontId="10" fillId="0" borderId="5" xfId="0" applyNumberFormat="1" applyFont="1" applyFill="1" applyBorder="1" applyAlignment="1" applyProtection="1">
      <alignment horizontal="center" vertical="center" wrapText="1"/>
    </xf>
    <xf numFmtId="3" fontId="10" fillId="0" borderId="9" xfId="0" applyNumberFormat="1" applyFont="1" applyFill="1" applyBorder="1" applyAlignment="1" applyProtection="1">
      <alignment horizontal="center" vertical="center" wrapText="1"/>
    </xf>
    <xf numFmtId="44" fontId="1" fillId="0" borderId="5" xfId="1" applyBorder="1" applyAlignment="1" applyProtection="1">
      <alignment vertical="center"/>
    </xf>
    <xf numFmtId="0" fontId="0" fillId="0" borderId="1" xfId="0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horizontal="left"/>
    </xf>
    <xf numFmtId="44" fontId="13" fillId="0" borderId="0" xfId="1" applyFont="1" applyBorder="1" applyProtection="1"/>
    <xf numFmtId="0" fontId="1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vertical="top" wrapText="1"/>
    </xf>
    <xf numFmtId="0" fontId="0" fillId="0" borderId="0" xfId="0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0" fillId="0" borderId="0" xfId="0" applyBorder="1" applyProtection="1"/>
    <xf numFmtId="44" fontId="0" fillId="0" borderId="0" xfId="1" applyFont="1" applyBorder="1" applyProtection="1"/>
    <xf numFmtId="0" fontId="4" fillId="0" borderId="0" xfId="0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44" fontId="6" fillId="3" borderId="1" xfId="1" applyFont="1" applyFill="1" applyBorder="1" applyAlignment="1" applyProtection="1">
      <alignment horizontal="left" vertical="top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center" vertical="top" wrapText="1"/>
      <protection locked="0"/>
    </xf>
    <xf numFmtId="44" fontId="18" fillId="0" borderId="0" xfId="1" applyFont="1" applyFill="1" applyBorder="1" applyAlignment="1" applyProtection="1">
      <alignment vertical="top"/>
      <protection locked="0"/>
    </xf>
    <xf numFmtId="44" fontId="16" fillId="0" borderId="0" xfId="1" applyFont="1" applyFill="1" applyBorder="1" applyAlignment="1" applyProtection="1">
      <protection locked="0"/>
    </xf>
    <xf numFmtId="44" fontId="6" fillId="0" borderId="0" xfId="1" applyFont="1" applyFill="1" applyBorder="1" applyAlignment="1" applyProtection="1">
      <alignment horizontal="center"/>
      <protection locked="0"/>
    </xf>
    <xf numFmtId="44" fontId="6" fillId="0" borderId="0" xfId="1" applyFont="1" applyFill="1" applyBorder="1" applyAlignment="1" applyProtection="1">
      <protection locked="0"/>
    </xf>
    <xf numFmtId="0" fontId="7" fillId="4" borderId="5" xfId="0" applyFont="1" applyFill="1" applyBorder="1" applyAlignment="1" applyProtection="1">
      <alignment vertical="center"/>
      <protection locked="0"/>
    </xf>
    <xf numFmtId="0" fontId="7" fillId="4" borderId="5" xfId="0" applyFont="1" applyFill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alignment horizontal="left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24" fillId="0" borderId="0" xfId="0" applyFont="1" applyAlignment="1" applyProtection="1">
      <alignment vertical="top" wrapText="1"/>
    </xf>
    <xf numFmtId="0" fontId="24" fillId="0" borderId="0" xfId="0" applyFont="1" applyAlignment="1" applyProtection="1">
      <alignment vertical="top"/>
    </xf>
    <xf numFmtId="0" fontId="3" fillId="0" borderId="1" xfId="0" applyFont="1" applyBorder="1" applyAlignment="1" applyProtection="1">
      <alignment vertical="center" wrapText="1"/>
    </xf>
    <xf numFmtId="0" fontId="25" fillId="5" borderId="7" xfId="0" applyFont="1" applyFill="1" applyBorder="1" applyAlignment="1" applyProtection="1">
      <alignment horizontal="center" vertical="center" wrapText="1"/>
    </xf>
    <xf numFmtId="0" fontId="25" fillId="5" borderId="8" xfId="0" applyFont="1" applyFill="1" applyBorder="1" applyAlignment="1" applyProtection="1">
      <alignment horizontal="left" vertical="center" wrapText="1"/>
    </xf>
    <xf numFmtId="0" fontId="26" fillId="5" borderId="8" xfId="0" applyFont="1" applyFill="1" applyBorder="1" applyAlignment="1" applyProtection="1">
      <alignment horizontal="right" textRotation="90" wrapText="1"/>
    </xf>
    <xf numFmtId="0" fontId="26" fillId="5" borderId="8" xfId="0" applyFont="1" applyFill="1" applyBorder="1" applyAlignment="1" applyProtection="1">
      <alignment vertical="center" wrapText="1"/>
    </xf>
    <xf numFmtId="0" fontId="26" fillId="5" borderId="8" xfId="0" applyFont="1" applyFill="1" applyBorder="1" applyAlignment="1" applyProtection="1">
      <alignment horizontal="center" textRotation="90"/>
    </xf>
    <xf numFmtId="0" fontId="26" fillId="5" borderId="8" xfId="0" applyFont="1" applyFill="1" applyBorder="1" applyAlignment="1" applyProtection="1">
      <alignment vertical="center"/>
      <protection locked="0"/>
    </xf>
    <xf numFmtId="0" fontId="26" fillId="5" borderId="8" xfId="0" applyFont="1" applyFill="1" applyBorder="1" applyAlignment="1" applyProtection="1">
      <alignment horizontal="left" vertical="center"/>
      <protection locked="0"/>
    </xf>
    <xf numFmtId="0" fontId="26" fillId="5" borderId="8" xfId="0" applyFont="1" applyFill="1" applyBorder="1" applyAlignment="1" applyProtection="1">
      <alignment horizontal="center" vertical="center"/>
      <protection locked="0"/>
    </xf>
    <xf numFmtId="0" fontId="26" fillId="5" borderId="8" xfId="0" applyFont="1" applyFill="1" applyBorder="1" applyAlignment="1" applyProtection="1">
      <alignment horizontal="center" vertical="center" wrapText="1"/>
    </xf>
    <xf numFmtId="0" fontId="26" fillId="5" borderId="8" xfId="0" applyFont="1" applyFill="1" applyBorder="1" applyAlignment="1" applyProtection="1">
      <alignment horizontal="center" vertical="center" wrapText="1"/>
      <protection locked="0"/>
    </xf>
    <xf numFmtId="44" fontId="26" fillId="5" borderId="8" xfId="0" applyNumberFormat="1" applyFont="1" applyFill="1" applyBorder="1" applyAlignment="1" applyProtection="1">
      <alignment horizontal="center" vertical="center" wrapText="1"/>
    </xf>
    <xf numFmtId="0" fontId="26" fillId="5" borderId="4" xfId="0" applyFont="1" applyFill="1" applyBorder="1" applyAlignment="1" applyProtection="1">
      <alignment horizontal="left" vertical="center" wrapText="1"/>
    </xf>
    <xf numFmtId="49" fontId="27" fillId="5" borderId="7" xfId="0" applyNumberFormat="1" applyFont="1" applyFill="1" applyBorder="1" applyAlignment="1" applyProtection="1">
      <alignment horizontal="center" vertical="center" wrapText="1"/>
    </xf>
    <xf numFmtId="0" fontId="27" fillId="5" borderId="8" xfId="0" applyFont="1" applyFill="1" applyBorder="1" applyAlignment="1" applyProtection="1">
      <alignment vertical="center" wrapText="1"/>
    </xf>
    <xf numFmtId="0" fontId="28" fillId="5" borderId="8" xfId="0" applyFont="1" applyFill="1" applyBorder="1" applyAlignment="1" applyProtection="1">
      <alignment horizontal="left" vertical="center" wrapText="1"/>
    </xf>
    <xf numFmtId="0" fontId="28" fillId="5" borderId="8" xfId="0" applyFont="1" applyFill="1" applyBorder="1" applyAlignment="1" applyProtection="1">
      <alignment vertical="center" wrapText="1"/>
    </xf>
    <xf numFmtId="0" fontId="28" fillId="5" borderId="8" xfId="0" applyFont="1" applyFill="1" applyBorder="1" applyAlignment="1" applyProtection="1">
      <alignment horizontal="right" textRotation="90" wrapText="1"/>
    </xf>
    <xf numFmtId="0" fontId="27" fillId="5" borderId="8" xfId="0" applyFont="1" applyFill="1" applyBorder="1" applyAlignment="1" applyProtection="1">
      <alignment horizontal="center" vertical="center" wrapText="1"/>
    </xf>
    <xf numFmtId="0" fontId="28" fillId="5" borderId="8" xfId="0" applyFont="1" applyFill="1" applyBorder="1" applyAlignment="1" applyProtection="1">
      <alignment horizontal="center" vertical="center" wrapText="1"/>
    </xf>
    <xf numFmtId="3" fontId="28" fillId="5" borderId="8" xfId="0" applyNumberFormat="1" applyFont="1" applyFill="1" applyBorder="1" applyAlignment="1" applyProtection="1">
      <alignment horizontal="center" vertical="center" wrapText="1"/>
    </xf>
    <xf numFmtId="167" fontId="28" fillId="5" borderId="8" xfId="1" applyNumberFormat="1" applyFont="1" applyFill="1" applyBorder="1" applyAlignment="1" applyProtection="1">
      <alignment vertical="center"/>
      <protection locked="0"/>
    </xf>
    <xf numFmtId="44" fontId="28" fillId="5" borderId="8" xfId="1" applyFont="1" applyFill="1" applyBorder="1" applyAlignment="1" applyProtection="1">
      <alignment vertical="center"/>
    </xf>
    <xf numFmtId="0" fontId="28" fillId="5" borderId="4" xfId="0" applyFont="1" applyFill="1" applyBorder="1" applyAlignment="1" applyProtection="1">
      <alignment horizontal="left" vertical="center" wrapText="1"/>
    </xf>
    <xf numFmtId="0" fontId="29" fillId="5" borderId="8" xfId="0" applyFont="1" applyFill="1" applyBorder="1" applyAlignment="1" applyProtection="1">
      <alignment vertical="center"/>
    </xf>
    <xf numFmtId="0" fontId="29" fillId="5" borderId="8" xfId="0" applyFont="1" applyFill="1" applyBorder="1" applyAlignment="1" applyProtection="1">
      <alignment vertical="center" wrapText="1"/>
    </xf>
    <xf numFmtId="0" fontId="30" fillId="5" borderId="8" xfId="0" applyFont="1" applyFill="1" applyBorder="1" applyAlignment="1" applyProtection="1">
      <alignment horizontal="center" vertical="center"/>
    </xf>
    <xf numFmtId="0" fontId="30" fillId="5" borderId="8" xfId="0" applyFont="1" applyFill="1" applyBorder="1" applyAlignment="1" applyProtection="1">
      <alignment horizontal="center" vertical="center" wrapText="1"/>
    </xf>
    <xf numFmtId="0" fontId="29" fillId="5" borderId="8" xfId="0" applyFont="1" applyFill="1" applyBorder="1" applyAlignment="1" applyProtection="1">
      <alignment horizontal="center" vertical="center" wrapText="1"/>
    </xf>
    <xf numFmtId="3" fontId="29" fillId="5" borderId="8" xfId="0" applyNumberFormat="1" applyFont="1" applyFill="1" applyBorder="1" applyAlignment="1" applyProtection="1">
      <alignment horizontal="center" vertical="center" wrapText="1"/>
    </xf>
    <xf numFmtId="167" fontId="29" fillId="5" borderId="8" xfId="1" applyNumberFormat="1" applyFont="1" applyFill="1" applyBorder="1" applyAlignment="1" applyProtection="1">
      <alignment vertical="center"/>
      <protection locked="0"/>
    </xf>
    <xf numFmtId="44" fontId="29" fillId="5" borderId="8" xfId="1" applyFont="1" applyFill="1" applyBorder="1" applyAlignment="1" applyProtection="1">
      <alignment vertical="center"/>
    </xf>
    <xf numFmtId="0" fontId="29" fillId="5" borderId="4" xfId="0" applyFont="1" applyFill="1" applyBorder="1" applyAlignment="1" applyProtection="1">
      <alignment horizontal="left" vertical="center"/>
    </xf>
    <xf numFmtId="0" fontId="27" fillId="5" borderId="8" xfId="0" applyFont="1" applyFill="1" applyBorder="1" applyAlignment="1" applyProtection="1">
      <alignment horizontal="left" vertical="center" wrapText="1"/>
    </xf>
    <xf numFmtId="0" fontId="31" fillId="5" borderId="8" xfId="0" applyFont="1" applyFill="1" applyBorder="1" applyAlignment="1" applyProtection="1">
      <alignment horizontal="center" vertical="center"/>
    </xf>
    <xf numFmtId="0" fontId="32" fillId="5" borderId="8" xfId="0" applyFont="1" applyFill="1" applyBorder="1" applyAlignment="1" applyProtection="1">
      <alignment vertical="center" wrapText="1"/>
    </xf>
    <xf numFmtId="0" fontId="31" fillId="5" borderId="8" xfId="0" applyFont="1" applyFill="1" applyBorder="1" applyAlignment="1" applyProtection="1">
      <alignment horizontal="center" vertical="center" wrapText="1"/>
    </xf>
    <xf numFmtId="0" fontId="32" fillId="5" borderId="8" xfId="0" applyFont="1" applyFill="1" applyBorder="1" applyAlignment="1" applyProtection="1">
      <alignment horizontal="left" vertical="center" wrapText="1"/>
      <protection locked="0"/>
    </xf>
    <xf numFmtId="0" fontId="32" fillId="5" borderId="8" xfId="0" applyFont="1" applyFill="1" applyBorder="1" applyAlignment="1" applyProtection="1">
      <alignment horizontal="center" vertical="center" wrapText="1"/>
    </xf>
    <xf numFmtId="3" fontId="32" fillId="5" borderId="8" xfId="0" applyNumberFormat="1" applyFont="1" applyFill="1" applyBorder="1" applyAlignment="1" applyProtection="1">
      <alignment horizontal="center" vertical="center" wrapText="1"/>
    </xf>
    <xf numFmtId="167" fontId="32" fillId="5" borderId="8" xfId="1" applyNumberFormat="1" applyFont="1" applyFill="1" applyBorder="1" applyAlignment="1" applyProtection="1">
      <alignment vertical="center"/>
      <protection locked="0"/>
    </xf>
    <xf numFmtId="44" fontId="32" fillId="5" borderId="8" xfId="1" applyFont="1" applyFill="1" applyBorder="1" applyAlignment="1" applyProtection="1">
      <alignment vertical="center"/>
    </xf>
    <xf numFmtId="44" fontId="32" fillId="5" borderId="4" xfId="1" applyFont="1" applyFill="1" applyBorder="1" applyAlignment="1" applyProtection="1">
      <alignment vertical="center"/>
    </xf>
    <xf numFmtId="0" fontId="19" fillId="0" borderId="1" xfId="0" applyFont="1" applyBorder="1" applyAlignment="1" applyProtection="1">
      <alignment vertical="center" wrapText="1"/>
    </xf>
    <xf numFmtId="0" fontId="19" fillId="0" borderId="10" xfId="0" applyFont="1" applyBorder="1" applyAlignment="1" applyProtection="1">
      <alignment vertical="center" wrapText="1"/>
    </xf>
    <xf numFmtId="44" fontId="22" fillId="0" borderId="10" xfId="1" applyFont="1" applyBorder="1" applyAlignment="1" applyProtection="1">
      <alignment vertical="center"/>
    </xf>
    <xf numFmtId="44" fontId="22" fillId="0" borderId="1" xfId="1" applyFont="1" applyBorder="1" applyAlignment="1" applyProtection="1">
      <alignment vertical="center"/>
    </xf>
    <xf numFmtId="0" fontId="9" fillId="3" borderId="2" xfId="0" applyFont="1" applyFill="1" applyBorder="1" applyAlignment="1" applyProtection="1">
      <alignment horizontal="left" vertical="center" wrapText="1"/>
      <protection locked="0"/>
    </xf>
    <xf numFmtId="0" fontId="9" fillId="3" borderId="1" xfId="0" applyFont="1" applyFill="1" applyBorder="1" applyAlignment="1" applyProtection="1">
      <alignment horizontal="left" vertical="center" wrapText="1"/>
      <protection locked="0"/>
    </xf>
    <xf numFmtId="0" fontId="9" fillId="3" borderId="1" xfId="0" applyFont="1" applyFill="1" applyBorder="1" applyAlignment="1" applyProtection="1">
      <alignment horizontal="left" vertical="center"/>
      <protection locked="0"/>
    </xf>
    <xf numFmtId="0" fontId="13" fillId="0" borderId="5" xfId="0" applyFont="1" applyFill="1" applyBorder="1" applyAlignment="1" applyProtection="1">
      <alignment horizontal="left" vertical="center" wrapText="1"/>
      <protection locked="0"/>
    </xf>
    <xf numFmtId="0" fontId="28" fillId="5" borderId="8" xfId="0" applyFont="1" applyFill="1" applyBorder="1" applyAlignment="1" applyProtection="1">
      <alignment horizontal="left" vertical="center" wrapText="1"/>
      <protection locked="0"/>
    </xf>
    <xf numFmtId="0" fontId="10" fillId="3" borderId="3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9" fillId="5" borderId="8" xfId="0" applyFont="1" applyFill="1" applyBorder="1" applyAlignment="1" applyProtection="1">
      <alignment horizontal="left" vertical="center" wrapText="1"/>
      <protection locked="0"/>
    </xf>
    <xf numFmtId="0" fontId="10" fillId="3" borderId="4" xfId="0" applyFont="1" applyFill="1" applyBorder="1" applyAlignment="1" applyProtection="1">
      <alignment horizontal="left" vertical="center" wrapText="1"/>
      <protection locked="0"/>
    </xf>
    <xf numFmtId="0" fontId="10" fillId="3" borderId="6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Fill="1" applyBorder="1" applyAlignment="1" applyProtection="1">
      <alignment horizontal="left" vertical="center" wrapText="1"/>
      <protection locked="0"/>
    </xf>
    <xf numFmtId="0" fontId="10" fillId="0" borderId="6" xfId="0" applyFont="1" applyFill="1" applyBorder="1" applyAlignment="1" applyProtection="1">
      <alignment horizontal="left" vertical="center" wrapText="1"/>
      <protection locked="0"/>
    </xf>
    <xf numFmtId="0" fontId="9" fillId="3" borderId="2" xfId="0" applyFont="1" applyFill="1" applyBorder="1" applyAlignment="1" applyProtection="1">
      <alignment horizontal="left" vertical="center"/>
      <protection locked="0"/>
    </xf>
    <xf numFmtId="0" fontId="20" fillId="0" borderId="5" xfId="0" applyFont="1" applyFill="1" applyBorder="1" applyAlignment="1" applyProtection="1">
      <alignment horizontal="left" vertical="center" wrapText="1"/>
      <protection locked="0"/>
    </xf>
    <xf numFmtId="0" fontId="20" fillId="0" borderId="6" xfId="0" applyFont="1" applyFill="1" applyBorder="1" applyAlignment="1" applyProtection="1">
      <alignment horizontal="left" vertical="center" wrapText="1"/>
      <protection locked="0"/>
    </xf>
    <xf numFmtId="171" fontId="1" fillId="3" borderId="2" xfId="1" applyNumberFormat="1" applyFill="1" applyBorder="1" applyAlignment="1" applyProtection="1">
      <alignment vertical="center"/>
      <protection locked="0"/>
    </xf>
    <xf numFmtId="171" fontId="1" fillId="3" borderId="1" xfId="1" applyNumberForma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 applyProtection="1">
      <alignment horizontal="center" vertical="center" wrapText="1"/>
    </xf>
    <xf numFmtId="0" fontId="21" fillId="0" borderId="0" xfId="0" applyFont="1" applyProtection="1"/>
  </cellXfs>
  <cellStyles count="4">
    <cellStyle name="Standard" xfId="0" builtinId="0"/>
    <cellStyle name="Standard 2" xfId="2"/>
    <cellStyle name="Währung" xfId="1" builtinId="4"/>
    <cellStyle name="Währung 2" xfId="3"/>
  </cellStyles>
  <dxfs count="3">
    <dxf>
      <font>
        <b val="0"/>
        <i val="0"/>
        <strike val="0"/>
        <outline val="0"/>
        <shadow val="0"/>
        <u/>
        <color rgb="FF0563C1"/>
        <name val="Calibri"/>
      </font>
    </dxf>
    <dxf>
      <font>
        <b val="0"/>
        <i val="0"/>
        <strike val="0"/>
        <outline val="0"/>
        <shadow val="0"/>
        <u/>
        <color rgb="FF0563C1"/>
        <name val="Calibri"/>
      </font>
    </dxf>
    <dxf>
      <font>
        <b val="0"/>
        <i val="0"/>
        <strike val="0"/>
        <outline val="0"/>
        <shadow val="0"/>
        <u/>
        <color rgb="FF0563C1"/>
        <name val="Calibri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94720</xdr:colOff>
      <xdr:row>1</xdr:row>
      <xdr:rowOff>9524</xdr:rowOff>
    </xdr:from>
    <xdr:to>
      <xdr:col>15</xdr:col>
      <xdr:colOff>1646506</xdr:colOff>
      <xdr:row>3</xdr:row>
      <xdr:rowOff>143000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6820" y="209549"/>
          <a:ext cx="3828261" cy="905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2</xdr:col>
      <xdr:colOff>200025</xdr:colOff>
      <xdr:row>3</xdr:row>
      <xdr:rowOff>5094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76200"/>
          <a:ext cx="2238375" cy="528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zoomScaleNormal="100" workbookViewId="0">
      <selection activeCell="H7" sqref="H7"/>
    </sheetView>
  </sheetViews>
  <sheetFormatPr baseColWidth="10" defaultColWidth="11" defaultRowHeight="15.75" x14ac:dyDescent="0.2"/>
  <cols>
    <col min="1" max="1" width="7" style="31" bestFit="1" customWidth="1"/>
    <col min="2" max="2" width="28.5703125" style="31" customWidth="1"/>
    <col min="3" max="3" width="10.85546875" style="32" hidden="1" customWidth="1"/>
    <col min="4" max="4" width="27.28515625" style="31" customWidth="1"/>
    <col min="5" max="5" width="6.7109375" style="119" customWidth="1"/>
    <col min="6" max="6" width="19.42578125" style="120" customWidth="1"/>
    <col min="7" max="7" width="4.7109375" style="119" customWidth="1"/>
    <col min="8" max="8" width="16.7109375" style="136" customWidth="1"/>
    <col min="9" max="9" width="29.140625" style="137" customWidth="1"/>
    <col min="10" max="10" width="16.85546875" style="138" bestFit="1" customWidth="1"/>
    <col min="11" max="11" width="9" style="35" customWidth="1"/>
    <col min="12" max="13" width="14.7109375" style="36" customWidth="1"/>
    <col min="14" max="14" width="12.7109375" style="139" customWidth="1"/>
    <col min="15" max="15" width="21.42578125" style="37" customWidth="1"/>
    <col min="16" max="16" width="25.7109375" style="38" customWidth="1"/>
    <col min="17" max="17" width="15.5703125" style="37" customWidth="1"/>
    <col min="18" max="18" width="18" style="37" bestFit="1" customWidth="1"/>
    <col min="19" max="19" width="0" style="37" hidden="1" customWidth="1"/>
    <col min="20" max="20" width="25.5703125" style="37" bestFit="1" customWidth="1"/>
    <col min="21" max="16384" width="11" style="37"/>
  </cols>
  <sheetData>
    <row r="1" spans="1:16" x14ac:dyDescent="0.2">
      <c r="E1" s="33"/>
      <c r="F1" s="34"/>
      <c r="G1" s="33"/>
      <c r="H1" s="122"/>
      <c r="I1" s="123"/>
      <c r="J1" s="124"/>
    </row>
    <row r="2" spans="1:16" ht="45" customHeight="1" x14ac:dyDescent="0.25">
      <c r="A2" s="39" t="s">
        <v>139</v>
      </c>
      <c r="B2" s="39"/>
      <c r="C2" s="39"/>
      <c r="D2" s="39"/>
      <c r="E2" s="39"/>
      <c r="F2" s="39"/>
      <c r="G2" s="23"/>
      <c r="H2" s="125" t="s">
        <v>140</v>
      </c>
      <c r="I2" s="121"/>
      <c r="J2" s="37"/>
    </row>
    <row r="3" spans="1:16" x14ac:dyDescent="0.25">
      <c r="E3" s="33"/>
      <c r="F3" s="23"/>
      <c r="G3" s="23"/>
      <c r="H3" s="126"/>
      <c r="I3" s="122"/>
      <c r="J3" s="127"/>
    </row>
    <row r="4" spans="1:16" x14ac:dyDescent="0.25">
      <c r="A4" s="144" t="s">
        <v>145</v>
      </c>
      <c r="E4" s="33"/>
      <c r="F4" s="23"/>
      <c r="G4" s="23"/>
      <c r="H4" s="126"/>
      <c r="I4" s="122"/>
      <c r="J4" s="127"/>
    </row>
    <row r="5" spans="1:16" x14ac:dyDescent="0.25">
      <c r="A5" s="210" t="s">
        <v>146</v>
      </c>
      <c r="B5" s="143"/>
      <c r="E5" s="33"/>
      <c r="F5" s="23"/>
      <c r="G5" s="23"/>
      <c r="H5" s="128"/>
      <c r="I5" s="122"/>
      <c r="J5" s="127"/>
    </row>
    <row r="7" spans="1:16" s="47" customFormat="1" ht="174" customHeight="1" x14ac:dyDescent="0.25">
      <c r="A7" s="40" t="s">
        <v>84</v>
      </c>
      <c r="B7" s="40" t="s">
        <v>0</v>
      </c>
      <c r="C7" s="40" t="s">
        <v>63</v>
      </c>
      <c r="D7" s="41" t="s">
        <v>1</v>
      </c>
      <c r="E7" s="42" t="s">
        <v>62</v>
      </c>
      <c r="F7" s="43" t="s">
        <v>64</v>
      </c>
      <c r="G7" s="44" t="s">
        <v>2</v>
      </c>
      <c r="H7" s="129" t="s">
        <v>3</v>
      </c>
      <c r="I7" s="130" t="s">
        <v>4</v>
      </c>
      <c r="J7" s="130" t="s">
        <v>5</v>
      </c>
      <c r="K7" s="45" t="s">
        <v>6</v>
      </c>
      <c r="L7" s="45" t="s">
        <v>88</v>
      </c>
      <c r="M7" s="45" t="s">
        <v>85</v>
      </c>
      <c r="N7" s="140" t="s">
        <v>7</v>
      </c>
      <c r="O7" s="46" t="s">
        <v>8</v>
      </c>
      <c r="P7" s="209" t="s">
        <v>9</v>
      </c>
    </row>
    <row r="8" spans="1:16" s="47" customFormat="1" ht="31.5" customHeight="1" x14ac:dyDescent="0.25">
      <c r="A8" s="146" t="s">
        <v>131</v>
      </c>
      <c r="B8" s="147" t="s">
        <v>132</v>
      </c>
      <c r="C8" s="147"/>
      <c r="D8" s="147"/>
      <c r="E8" s="148"/>
      <c r="F8" s="149"/>
      <c r="G8" s="150"/>
      <c r="H8" s="151"/>
      <c r="I8" s="152"/>
      <c r="J8" s="153"/>
      <c r="K8" s="154"/>
      <c r="L8" s="154"/>
      <c r="M8" s="154"/>
      <c r="N8" s="155"/>
      <c r="O8" s="156"/>
      <c r="P8" s="157"/>
    </row>
    <row r="9" spans="1:16" s="47" customFormat="1" ht="77.25" customHeight="1" x14ac:dyDescent="0.25">
      <c r="A9" s="48" t="s">
        <v>110</v>
      </c>
      <c r="B9" s="49" t="s">
        <v>12</v>
      </c>
      <c r="C9" s="50" t="s">
        <v>13</v>
      </c>
      <c r="D9" s="49" t="s">
        <v>14</v>
      </c>
      <c r="E9" s="51"/>
      <c r="F9" s="52"/>
      <c r="G9" s="53" t="s">
        <v>10</v>
      </c>
      <c r="H9" s="192"/>
      <c r="I9" s="25"/>
      <c r="J9" s="25"/>
      <c r="K9" s="54" t="s">
        <v>11</v>
      </c>
      <c r="L9" s="55">
        <v>783600</v>
      </c>
      <c r="M9" s="55" t="s">
        <v>107</v>
      </c>
      <c r="N9" s="207"/>
      <c r="O9" s="56">
        <f>L9*N9</f>
        <v>0</v>
      </c>
      <c r="P9" s="50"/>
    </row>
    <row r="10" spans="1:16" s="47" customFormat="1" ht="57.75" customHeight="1" x14ac:dyDescent="0.25">
      <c r="A10" s="48" t="s">
        <v>111</v>
      </c>
      <c r="B10" s="49" t="s">
        <v>15</v>
      </c>
      <c r="C10" s="57" t="s">
        <v>16</v>
      </c>
      <c r="D10" s="49" t="s">
        <v>17</v>
      </c>
      <c r="E10" s="58"/>
      <c r="F10" s="59"/>
      <c r="G10" s="53" t="s">
        <v>10</v>
      </c>
      <c r="H10" s="193"/>
      <c r="I10" s="15"/>
      <c r="J10" s="15"/>
      <c r="K10" s="60" t="s">
        <v>11</v>
      </c>
      <c r="L10" s="61">
        <v>11589455.890000001</v>
      </c>
      <c r="M10" s="61" t="s">
        <v>107</v>
      </c>
      <c r="N10" s="208"/>
      <c r="O10" s="56">
        <f t="shared" ref="O10:O35" si="0">L10*N10</f>
        <v>0</v>
      </c>
      <c r="P10" s="57"/>
    </row>
    <row r="11" spans="1:16" s="47" customFormat="1" ht="60.75" customHeight="1" x14ac:dyDescent="0.25">
      <c r="A11" s="48" t="s">
        <v>112</v>
      </c>
      <c r="B11" s="49" t="s">
        <v>18</v>
      </c>
      <c r="C11" s="57" t="s">
        <v>19</v>
      </c>
      <c r="D11" s="49" t="s">
        <v>20</v>
      </c>
      <c r="E11" s="58"/>
      <c r="F11" s="62" t="s">
        <v>90</v>
      </c>
      <c r="G11" s="53" t="s">
        <v>10</v>
      </c>
      <c r="H11" s="193"/>
      <c r="I11" s="15"/>
      <c r="J11" s="15"/>
      <c r="K11" s="63" t="s">
        <v>21</v>
      </c>
      <c r="L11" s="61">
        <v>789700</v>
      </c>
      <c r="M11" s="61" t="s">
        <v>107</v>
      </c>
      <c r="N11" s="208"/>
      <c r="O11" s="56">
        <f t="shared" si="0"/>
        <v>0</v>
      </c>
      <c r="P11" s="57"/>
    </row>
    <row r="12" spans="1:16" s="47" customFormat="1" ht="54.75" customHeight="1" x14ac:dyDescent="0.25">
      <c r="A12" s="48" t="s">
        <v>113</v>
      </c>
      <c r="B12" s="49" t="s">
        <v>22</v>
      </c>
      <c r="C12" s="57" t="s">
        <v>23</v>
      </c>
      <c r="D12" s="49" t="s">
        <v>24</v>
      </c>
      <c r="E12" s="58"/>
      <c r="F12" s="59"/>
      <c r="G12" s="53" t="s">
        <v>10</v>
      </c>
      <c r="H12" s="193"/>
      <c r="I12" s="15"/>
      <c r="J12" s="15"/>
      <c r="K12" s="60" t="s">
        <v>11</v>
      </c>
      <c r="L12" s="61">
        <v>765000</v>
      </c>
      <c r="M12" s="61" t="s">
        <v>107</v>
      </c>
      <c r="N12" s="208"/>
      <c r="O12" s="56">
        <f t="shared" si="0"/>
        <v>0</v>
      </c>
      <c r="P12" s="57"/>
    </row>
    <row r="13" spans="1:16" s="47" customFormat="1" ht="52.5" customHeight="1" x14ac:dyDescent="0.25">
      <c r="A13" s="48" t="s">
        <v>114</v>
      </c>
      <c r="B13" s="49" t="s">
        <v>25</v>
      </c>
      <c r="C13" s="57" t="s">
        <v>26</v>
      </c>
      <c r="D13" s="49" t="s">
        <v>27</v>
      </c>
      <c r="E13" s="64" t="s">
        <v>10</v>
      </c>
      <c r="F13" s="65" t="s">
        <v>28</v>
      </c>
      <c r="G13" s="53"/>
      <c r="H13" s="194"/>
      <c r="I13" s="15"/>
      <c r="J13" s="15"/>
      <c r="K13" s="60" t="s">
        <v>11</v>
      </c>
      <c r="L13" s="61">
        <v>59319119.829999998</v>
      </c>
      <c r="M13" s="61" t="s">
        <v>107</v>
      </c>
      <c r="N13" s="208"/>
      <c r="O13" s="56">
        <f t="shared" si="0"/>
        <v>0</v>
      </c>
      <c r="P13" s="57"/>
    </row>
    <row r="14" spans="1:16" s="47" customFormat="1" ht="66" customHeight="1" x14ac:dyDescent="0.25">
      <c r="A14" s="48" t="s">
        <v>115</v>
      </c>
      <c r="B14" s="49" t="s">
        <v>29</v>
      </c>
      <c r="C14" s="57" t="s">
        <v>30</v>
      </c>
      <c r="D14" s="49" t="s">
        <v>31</v>
      </c>
      <c r="E14" s="58"/>
      <c r="F14" s="59"/>
      <c r="G14" s="53" t="s">
        <v>10</v>
      </c>
      <c r="H14" s="193"/>
      <c r="I14" s="15"/>
      <c r="J14" s="15"/>
      <c r="K14" s="63" t="s">
        <v>21</v>
      </c>
      <c r="L14" s="61">
        <v>135200</v>
      </c>
      <c r="M14" s="61" t="s">
        <v>108</v>
      </c>
      <c r="N14" s="208"/>
      <c r="O14" s="56">
        <f t="shared" si="0"/>
        <v>0</v>
      </c>
      <c r="P14" s="57"/>
    </row>
    <row r="15" spans="1:16" s="47" customFormat="1" ht="66.75" customHeight="1" x14ac:dyDescent="0.25">
      <c r="A15" s="48" t="s">
        <v>116</v>
      </c>
      <c r="B15" s="49" t="s">
        <v>32</v>
      </c>
      <c r="C15" s="57" t="s">
        <v>33</v>
      </c>
      <c r="D15" s="49" t="s">
        <v>34</v>
      </c>
      <c r="E15" s="64" t="s">
        <v>10</v>
      </c>
      <c r="F15" s="65" t="s">
        <v>28</v>
      </c>
      <c r="G15" s="53"/>
      <c r="H15" s="194"/>
      <c r="I15" s="15"/>
      <c r="J15" s="15"/>
      <c r="K15" s="63" t="s">
        <v>21</v>
      </c>
      <c r="L15" s="61">
        <v>4647248</v>
      </c>
      <c r="M15" s="61" t="s">
        <v>107</v>
      </c>
      <c r="N15" s="208"/>
      <c r="O15" s="56">
        <f t="shared" si="0"/>
        <v>0</v>
      </c>
      <c r="P15" s="57"/>
    </row>
    <row r="16" spans="1:16" s="47" customFormat="1" ht="67.5" customHeight="1" x14ac:dyDescent="0.25">
      <c r="A16" s="48" t="s">
        <v>117</v>
      </c>
      <c r="B16" s="49" t="s">
        <v>35</v>
      </c>
      <c r="C16" s="57" t="s">
        <v>36</v>
      </c>
      <c r="D16" s="49" t="s">
        <v>37</v>
      </c>
      <c r="E16" s="58"/>
      <c r="F16" s="62" t="s">
        <v>90</v>
      </c>
      <c r="G16" s="53" t="s">
        <v>10</v>
      </c>
      <c r="H16" s="193"/>
      <c r="I16" s="15"/>
      <c r="J16" s="15"/>
      <c r="K16" s="63" t="s">
        <v>21</v>
      </c>
      <c r="L16" s="61">
        <v>2264040</v>
      </c>
      <c r="M16" s="61" t="s">
        <v>107</v>
      </c>
      <c r="N16" s="208"/>
      <c r="O16" s="56">
        <f t="shared" si="0"/>
        <v>0</v>
      </c>
      <c r="P16" s="57"/>
    </row>
    <row r="17" spans="1:16" s="47" customFormat="1" ht="61.5" customHeight="1" x14ac:dyDescent="0.25">
      <c r="A17" s="48" t="s">
        <v>118</v>
      </c>
      <c r="B17" s="49" t="s">
        <v>38</v>
      </c>
      <c r="C17" s="57" t="s">
        <v>39</v>
      </c>
      <c r="D17" s="49" t="s">
        <v>40</v>
      </c>
      <c r="E17" s="58"/>
      <c r="F17" s="62" t="s">
        <v>90</v>
      </c>
      <c r="G17" s="53" t="s">
        <v>10</v>
      </c>
      <c r="H17" s="193"/>
      <c r="I17" s="15"/>
      <c r="J17" s="15"/>
      <c r="K17" s="60" t="s">
        <v>11</v>
      </c>
      <c r="L17" s="61">
        <v>169548160</v>
      </c>
      <c r="M17" s="61" t="s">
        <v>107</v>
      </c>
      <c r="N17" s="208"/>
      <c r="O17" s="56">
        <f t="shared" si="0"/>
        <v>0</v>
      </c>
      <c r="P17" s="57"/>
    </row>
    <row r="18" spans="1:16" s="47" customFormat="1" ht="61.5" customHeight="1" x14ac:dyDescent="0.25">
      <c r="A18" s="66"/>
      <c r="B18" s="189" t="s">
        <v>141</v>
      </c>
      <c r="C18" s="68"/>
      <c r="D18" s="67"/>
      <c r="E18" s="69"/>
      <c r="F18" s="70"/>
      <c r="G18" s="71"/>
      <c r="H18" s="195"/>
      <c r="I18" s="205"/>
      <c r="J18" s="206"/>
      <c r="K18" s="72"/>
      <c r="L18" s="73"/>
      <c r="M18" s="74"/>
      <c r="N18" s="28"/>
      <c r="O18" s="75">
        <f>SUM(O9:O17)</f>
        <v>0</v>
      </c>
      <c r="P18" s="76"/>
    </row>
    <row r="19" spans="1:16" s="47" customFormat="1" ht="32.25" customHeight="1" x14ac:dyDescent="0.25">
      <c r="A19" s="158" t="s">
        <v>133</v>
      </c>
      <c r="B19" s="159" t="s">
        <v>134</v>
      </c>
      <c r="C19" s="160"/>
      <c r="D19" s="161"/>
      <c r="E19" s="162"/>
      <c r="F19" s="161"/>
      <c r="G19" s="163"/>
      <c r="H19" s="196"/>
      <c r="I19" s="196"/>
      <c r="J19" s="196"/>
      <c r="K19" s="164"/>
      <c r="L19" s="165"/>
      <c r="M19" s="165"/>
      <c r="N19" s="166"/>
      <c r="O19" s="167"/>
      <c r="P19" s="168"/>
    </row>
    <row r="20" spans="1:16" ht="45.75" customHeight="1" x14ac:dyDescent="0.2">
      <c r="A20" s="77" t="s">
        <v>119</v>
      </c>
      <c r="B20" s="49" t="s">
        <v>41</v>
      </c>
      <c r="C20" s="78" t="s">
        <v>42</v>
      </c>
      <c r="D20" s="49" t="s">
        <v>43</v>
      </c>
      <c r="E20" s="79"/>
      <c r="F20" s="49"/>
      <c r="G20" s="53" t="s">
        <v>10</v>
      </c>
      <c r="H20" s="192"/>
      <c r="I20" s="25"/>
      <c r="J20" s="197"/>
      <c r="K20" s="80" t="s">
        <v>44</v>
      </c>
      <c r="L20" s="55">
        <v>4132200</v>
      </c>
      <c r="M20" s="81" t="s">
        <v>107</v>
      </c>
      <c r="N20" s="207"/>
      <c r="O20" s="56">
        <f t="shared" si="0"/>
        <v>0</v>
      </c>
      <c r="P20" s="82"/>
    </row>
    <row r="21" spans="1:16" ht="62.25" customHeight="1" x14ac:dyDescent="0.2">
      <c r="A21" s="83" t="s">
        <v>120</v>
      </c>
      <c r="B21" s="62" t="s">
        <v>45</v>
      </c>
      <c r="C21" s="84" t="s">
        <v>46</v>
      </c>
      <c r="D21" s="62" t="s">
        <v>91</v>
      </c>
      <c r="E21" s="64"/>
      <c r="F21" s="62"/>
      <c r="G21" s="85" t="s">
        <v>10</v>
      </c>
      <c r="H21" s="193"/>
      <c r="I21" s="15"/>
      <c r="J21" s="15"/>
      <c r="K21" s="60" t="s">
        <v>44</v>
      </c>
      <c r="L21" s="61">
        <v>882000</v>
      </c>
      <c r="M21" s="61" t="s">
        <v>107</v>
      </c>
      <c r="N21" s="208"/>
      <c r="O21" s="86">
        <f t="shared" si="0"/>
        <v>0</v>
      </c>
      <c r="P21" s="87"/>
    </row>
    <row r="22" spans="1:16" ht="62.25" customHeight="1" x14ac:dyDescent="0.2">
      <c r="A22" s="83"/>
      <c r="B22" s="188" t="s">
        <v>142</v>
      </c>
      <c r="C22" s="84"/>
      <c r="D22" s="62"/>
      <c r="E22" s="64"/>
      <c r="F22" s="62"/>
      <c r="G22" s="85"/>
      <c r="H22" s="198"/>
      <c r="I22" s="30"/>
      <c r="J22" s="30"/>
      <c r="K22" s="63"/>
      <c r="L22" s="88"/>
      <c r="M22" s="88"/>
      <c r="N22" s="27"/>
      <c r="O22" s="89">
        <f>SUM(O20:O21)</f>
        <v>0</v>
      </c>
      <c r="P22" s="90"/>
    </row>
    <row r="23" spans="1:16" ht="31.5" customHeight="1" x14ac:dyDescent="0.2">
      <c r="A23" s="158" t="s">
        <v>135</v>
      </c>
      <c r="B23" s="159" t="s">
        <v>136</v>
      </c>
      <c r="C23" s="169"/>
      <c r="D23" s="170"/>
      <c r="E23" s="171"/>
      <c r="F23" s="170"/>
      <c r="G23" s="172"/>
      <c r="H23" s="199"/>
      <c r="I23" s="199"/>
      <c r="J23" s="199"/>
      <c r="K23" s="173"/>
      <c r="L23" s="174"/>
      <c r="M23" s="174"/>
      <c r="N23" s="175"/>
      <c r="O23" s="176"/>
      <c r="P23" s="177"/>
    </row>
    <row r="24" spans="1:16" ht="55.5" customHeight="1" x14ac:dyDescent="0.2">
      <c r="A24" s="77" t="s">
        <v>121</v>
      </c>
      <c r="B24" s="49" t="s">
        <v>49</v>
      </c>
      <c r="C24" s="78" t="s">
        <v>50</v>
      </c>
      <c r="D24" s="49" t="s">
        <v>51</v>
      </c>
      <c r="E24" s="79"/>
      <c r="F24" s="49" t="s">
        <v>90</v>
      </c>
      <c r="G24" s="91" t="s">
        <v>10</v>
      </c>
      <c r="H24" s="192"/>
      <c r="I24" s="25"/>
      <c r="J24" s="197"/>
      <c r="K24" s="80" t="s">
        <v>52</v>
      </c>
      <c r="L24" s="55">
        <v>8276</v>
      </c>
      <c r="M24" s="81" t="s">
        <v>107</v>
      </c>
      <c r="N24" s="207"/>
      <c r="O24" s="56">
        <f t="shared" si="0"/>
        <v>0</v>
      </c>
      <c r="P24" s="92"/>
    </row>
    <row r="25" spans="1:16" ht="55.5" customHeight="1" x14ac:dyDescent="0.2">
      <c r="A25" s="93" t="s">
        <v>122</v>
      </c>
      <c r="B25" s="62" t="s">
        <v>53</v>
      </c>
      <c r="C25" s="94" t="s">
        <v>54</v>
      </c>
      <c r="D25" s="62" t="s">
        <v>55</v>
      </c>
      <c r="E25" s="64"/>
      <c r="F25" s="62" t="s">
        <v>90</v>
      </c>
      <c r="G25" s="95" t="s">
        <v>10</v>
      </c>
      <c r="H25" s="193"/>
      <c r="I25" s="15"/>
      <c r="J25" s="200"/>
      <c r="K25" s="96" t="s">
        <v>52</v>
      </c>
      <c r="L25" s="61">
        <v>2800</v>
      </c>
      <c r="M25" s="81" t="s">
        <v>107</v>
      </c>
      <c r="N25" s="208"/>
      <c r="O25" s="56">
        <f t="shared" si="0"/>
        <v>0</v>
      </c>
      <c r="P25" s="97"/>
    </row>
    <row r="26" spans="1:16" ht="55.5" customHeight="1" x14ac:dyDescent="0.2">
      <c r="A26" s="93" t="s">
        <v>123</v>
      </c>
      <c r="B26" s="62" t="s">
        <v>56</v>
      </c>
      <c r="C26" s="94" t="s">
        <v>57</v>
      </c>
      <c r="D26" s="62" t="s">
        <v>58</v>
      </c>
      <c r="E26" s="64"/>
      <c r="F26" s="62" t="s">
        <v>90</v>
      </c>
      <c r="G26" s="95" t="s">
        <v>10</v>
      </c>
      <c r="H26" s="193"/>
      <c r="I26" s="15"/>
      <c r="J26" s="200"/>
      <c r="K26" s="96" t="s">
        <v>52</v>
      </c>
      <c r="L26" s="61">
        <v>3418</v>
      </c>
      <c r="M26" s="81" t="s">
        <v>107</v>
      </c>
      <c r="N26" s="208"/>
      <c r="O26" s="56">
        <f t="shared" si="0"/>
        <v>0</v>
      </c>
      <c r="P26" s="97"/>
    </row>
    <row r="27" spans="1:16" ht="55.5" customHeight="1" x14ac:dyDescent="0.2">
      <c r="A27" s="93" t="s">
        <v>124</v>
      </c>
      <c r="B27" s="98" t="s">
        <v>59</v>
      </c>
      <c r="C27" s="99" t="s">
        <v>60</v>
      </c>
      <c r="D27" s="98" t="s">
        <v>61</v>
      </c>
      <c r="E27" s="100"/>
      <c r="F27" s="98" t="s">
        <v>90</v>
      </c>
      <c r="G27" s="95" t="s">
        <v>10</v>
      </c>
      <c r="H27" s="193"/>
      <c r="I27" s="24"/>
      <c r="J27" s="201"/>
      <c r="K27" s="101" t="s">
        <v>52</v>
      </c>
      <c r="L27" s="61">
        <v>2269</v>
      </c>
      <c r="M27" s="61" t="s">
        <v>107</v>
      </c>
      <c r="N27" s="208"/>
      <c r="O27" s="56">
        <f t="shared" si="0"/>
        <v>0</v>
      </c>
      <c r="P27" s="86"/>
    </row>
    <row r="28" spans="1:16" ht="55.5" customHeight="1" x14ac:dyDescent="0.2">
      <c r="A28" s="102"/>
      <c r="B28" s="188" t="s">
        <v>143</v>
      </c>
      <c r="C28" s="99"/>
      <c r="D28" s="98"/>
      <c r="E28" s="100"/>
      <c r="F28" s="98"/>
      <c r="G28" s="95"/>
      <c r="H28" s="202"/>
      <c r="I28" s="26"/>
      <c r="J28" s="203"/>
      <c r="K28" s="103"/>
      <c r="L28" s="104"/>
      <c r="M28" s="105"/>
      <c r="N28" s="29"/>
      <c r="O28" s="190">
        <f>SUM(O24:O27)</f>
        <v>0</v>
      </c>
      <c r="P28" s="106"/>
    </row>
    <row r="29" spans="1:16" ht="31.5" customHeight="1" x14ac:dyDescent="0.2">
      <c r="A29" s="158" t="s">
        <v>137</v>
      </c>
      <c r="B29" s="178" t="s">
        <v>138</v>
      </c>
      <c r="C29" s="178"/>
      <c r="D29" s="178"/>
      <c r="E29" s="179"/>
      <c r="F29" s="180"/>
      <c r="G29" s="181"/>
      <c r="H29" s="182"/>
      <c r="I29" s="182"/>
      <c r="J29" s="182"/>
      <c r="K29" s="183"/>
      <c r="L29" s="184"/>
      <c r="M29" s="184"/>
      <c r="N29" s="185"/>
      <c r="O29" s="186"/>
      <c r="P29" s="187"/>
    </row>
    <row r="30" spans="1:16" ht="61.5" customHeight="1" x14ac:dyDescent="0.2">
      <c r="A30" s="77" t="s">
        <v>125</v>
      </c>
      <c r="B30" s="49" t="s">
        <v>47</v>
      </c>
      <c r="C30" s="78" t="s">
        <v>48</v>
      </c>
      <c r="D30" s="49" t="s">
        <v>92</v>
      </c>
      <c r="E30" s="79"/>
      <c r="F30" s="49"/>
      <c r="G30" s="53" t="s">
        <v>10</v>
      </c>
      <c r="H30" s="204"/>
      <c r="I30" s="25"/>
      <c r="J30" s="197"/>
      <c r="K30" s="80" t="s">
        <v>44</v>
      </c>
      <c r="L30" s="55">
        <v>234300</v>
      </c>
      <c r="M30" s="81" t="s">
        <v>107</v>
      </c>
      <c r="N30" s="207"/>
      <c r="O30" s="56">
        <f t="shared" si="0"/>
        <v>0</v>
      </c>
      <c r="P30" s="97"/>
    </row>
    <row r="31" spans="1:16" ht="42" customHeight="1" x14ac:dyDescent="0.2">
      <c r="A31" s="93" t="s">
        <v>126</v>
      </c>
      <c r="B31" s="145" t="s">
        <v>89</v>
      </c>
      <c r="C31" s="107" t="s">
        <v>86</v>
      </c>
      <c r="D31" s="145" t="s">
        <v>87</v>
      </c>
      <c r="E31" s="108"/>
      <c r="F31" s="109"/>
      <c r="G31" s="108" t="s">
        <v>10</v>
      </c>
      <c r="H31" s="194"/>
      <c r="I31" s="15"/>
      <c r="J31" s="194"/>
      <c r="K31" s="60" t="s">
        <v>93</v>
      </c>
      <c r="L31" s="61">
        <v>328000</v>
      </c>
      <c r="M31" s="61" t="s">
        <v>107</v>
      </c>
      <c r="N31" s="208"/>
      <c r="O31" s="56">
        <f t="shared" si="0"/>
        <v>0</v>
      </c>
      <c r="P31" s="110"/>
    </row>
    <row r="32" spans="1:16" ht="31.5" customHeight="1" x14ac:dyDescent="0.2">
      <c r="A32" s="93" t="s">
        <v>127</v>
      </c>
      <c r="B32" s="98" t="s">
        <v>101</v>
      </c>
      <c r="C32" s="99" t="s">
        <v>94</v>
      </c>
      <c r="D32" s="98" t="s">
        <v>102</v>
      </c>
      <c r="E32" s="100"/>
      <c r="F32" s="98"/>
      <c r="G32" s="95" t="s">
        <v>10</v>
      </c>
      <c r="H32" s="193"/>
      <c r="I32" s="15"/>
      <c r="J32" s="201"/>
      <c r="K32" s="101" t="s">
        <v>93</v>
      </c>
      <c r="L32" s="61">
        <v>26250</v>
      </c>
      <c r="M32" s="61" t="s">
        <v>108</v>
      </c>
      <c r="N32" s="208"/>
      <c r="O32" s="56">
        <f t="shared" si="0"/>
        <v>0</v>
      </c>
      <c r="P32" s="86"/>
    </row>
    <row r="33" spans="1:16" ht="38.25" x14ac:dyDescent="0.2">
      <c r="A33" s="93" t="s">
        <v>128</v>
      </c>
      <c r="B33" s="98" t="s">
        <v>96</v>
      </c>
      <c r="C33" s="99" t="s">
        <v>95</v>
      </c>
      <c r="D33" s="98" t="s">
        <v>103</v>
      </c>
      <c r="E33" s="100"/>
      <c r="F33" s="98"/>
      <c r="G33" s="95" t="s">
        <v>10</v>
      </c>
      <c r="H33" s="193"/>
      <c r="I33" s="24"/>
      <c r="J33" s="201"/>
      <c r="K33" s="101" t="s">
        <v>93</v>
      </c>
      <c r="L33" s="61">
        <v>519200</v>
      </c>
      <c r="M33" s="61" t="s">
        <v>107</v>
      </c>
      <c r="N33" s="208"/>
      <c r="O33" s="56">
        <f t="shared" si="0"/>
        <v>0</v>
      </c>
      <c r="P33" s="86"/>
    </row>
    <row r="34" spans="1:16" ht="42.75" customHeight="1" x14ac:dyDescent="0.2">
      <c r="A34" s="93" t="s">
        <v>129</v>
      </c>
      <c r="B34" s="98" t="s">
        <v>98</v>
      </c>
      <c r="C34" s="99" t="s">
        <v>97</v>
      </c>
      <c r="D34" s="98" t="s">
        <v>105</v>
      </c>
      <c r="E34" s="100"/>
      <c r="F34" s="98"/>
      <c r="G34" s="95" t="s">
        <v>10</v>
      </c>
      <c r="H34" s="193"/>
      <c r="I34" s="24"/>
      <c r="J34" s="201"/>
      <c r="K34" s="101" t="s">
        <v>99</v>
      </c>
      <c r="L34" s="61">
        <v>4685</v>
      </c>
      <c r="M34" s="61" t="s">
        <v>107</v>
      </c>
      <c r="N34" s="208"/>
      <c r="O34" s="56">
        <f t="shared" si="0"/>
        <v>0</v>
      </c>
      <c r="P34" s="86"/>
    </row>
    <row r="35" spans="1:16" ht="42.75" customHeight="1" x14ac:dyDescent="0.2">
      <c r="A35" s="93" t="s">
        <v>130</v>
      </c>
      <c r="B35" s="62" t="s">
        <v>104</v>
      </c>
      <c r="C35" s="84" t="s">
        <v>100</v>
      </c>
      <c r="D35" s="62" t="s">
        <v>106</v>
      </c>
      <c r="E35" s="64"/>
      <c r="F35" s="62"/>
      <c r="G35" s="85" t="s">
        <v>10</v>
      </c>
      <c r="H35" s="193"/>
      <c r="I35" s="15"/>
      <c r="J35" s="15"/>
      <c r="K35" s="60" t="s">
        <v>99</v>
      </c>
      <c r="L35" s="61">
        <v>740</v>
      </c>
      <c r="M35" s="61" t="s">
        <v>107</v>
      </c>
      <c r="N35" s="208"/>
      <c r="O35" s="56">
        <f t="shared" si="0"/>
        <v>0</v>
      </c>
      <c r="P35" s="86"/>
    </row>
    <row r="36" spans="1:16" ht="55.5" customHeight="1" x14ac:dyDescent="0.2">
      <c r="A36" s="83"/>
      <c r="B36" s="188" t="s">
        <v>144</v>
      </c>
      <c r="C36" s="84"/>
      <c r="D36" s="62"/>
      <c r="E36" s="64"/>
      <c r="F36" s="62"/>
      <c r="G36" s="85"/>
      <c r="H36" s="198"/>
      <c r="I36" s="30"/>
      <c r="J36" s="30"/>
      <c r="K36" s="63"/>
      <c r="L36" s="88"/>
      <c r="M36" s="88"/>
      <c r="N36" s="27"/>
      <c r="O36" s="191">
        <f>SUM(O30:O35)</f>
        <v>0</v>
      </c>
      <c r="P36" s="86"/>
    </row>
    <row r="37" spans="1:16" x14ac:dyDescent="0.25">
      <c r="A37" s="11"/>
      <c r="B37" s="11"/>
      <c r="C37" s="12"/>
      <c r="D37" s="13"/>
      <c r="E37" s="14"/>
      <c r="F37" s="13"/>
      <c r="G37" s="13"/>
      <c r="H37" s="131"/>
      <c r="I37" s="131"/>
      <c r="J37" s="132"/>
      <c r="L37" s="35"/>
      <c r="M37" s="35"/>
      <c r="N37" s="141"/>
      <c r="O37" s="111"/>
      <c r="P37" s="112"/>
    </row>
    <row r="38" spans="1:16" x14ac:dyDescent="0.2">
      <c r="A38" s="113"/>
      <c r="B38" s="113"/>
      <c r="C38" s="114"/>
      <c r="D38" s="113"/>
      <c r="E38" s="115"/>
      <c r="F38" s="116"/>
      <c r="G38" s="115"/>
      <c r="H38" s="133"/>
      <c r="I38" s="134"/>
      <c r="J38" s="135"/>
      <c r="L38" s="35"/>
      <c r="M38" s="35"/>
      <c r="N38" s="142"/>
      <c r="O38" s="118"/>
      <c r="P38" s="11"/>
    </row>
    <row r="39" spans="1:16" x14ac:dyDescent="0.25">
      <c r="A39" s="113"/>
      <c r="B39" s="113"/>
      <c r="C39" s="114"/>
      <c r="D39" s="113"/>
      <c r="E39" s="115"/>
      <c r="F39" s="116"/>
      <c r="G39" s="115"/>
      <c r="H39" s="133"/>
      <c r="I39" s="134"/>
      <c r="J39" s="135"/>
      <c r="L39" s="35"/>
      <c r="M39" s="35"/>
      <c r="N39" s="141"/>
      <c r="O39" s="111"/>
      <c r="P39" s="112"/>
    </row>
    <row r="40" spans="1:16" x14ac:dyDescent="0.2">
      <c r="A40" s="113"/>
      <c r="B40" s="113"/>
      <c r="C40" s="114"/>
      <c r="D40" s="113"/>
      <c r="E40" s="115"/>
      <c r="F40" s="116"/>
      <c r="G40" s="115"/>
      <c r="H40" s="133"/>
      <c r="I40" s="134"/>
      <c r="J40" s="135"/>
      <c r="L40" s="35"/>
      <c r="M40" s="35"/>
      <c r="N40" s="142"/>
      <c r="O40" s="117"/>
      <c r="P40" s="11"/>
    </row>
  </sheetData>
  <sheetProtection algorithmName="SHA-512" hashValue="0H4hA5lgBb5gGWtjrs3P4BXo/a8lH9CfUgR5WGu5Z9xggXoRxm37003ZyVW/pIkkLPKhU1mlQNYfPxIf7LBysg==" saltValue="XfeCROIhN7Ns4IgJ7QCETw==" spinCount="100000" sheet="1" objects="1" scenarios="1" formatCells="0" autoFilter="0"/>
  <autoFilter ref="A7:P36"/>
  <mergeCells count="3">
    <mergeCell ref="A2:F2"/>
    <mergeCell ref="B8:D8"/>
    <mergeCell ref="B29:D29"/>
  </mergeCells>
  <conditionalFormatting sqref="C37:C1048576 G7:G8 E37:H1048576 E7:E12 E14 E16:E19 C31 E31:G31">
    <cfRule type="duplicateValues" dxfId="2" priority="24"/>
  </conditionalFormatting>
  <conditionalFormatting sqref="F13">
    <cfRule type="duplicateValues" dxfId="1" priority="3"/>
  </conditionalFormatting>
  <conditionalFormatting sqref="F15">
    <cfRule type="duplicateValues" dxfId="0" priority="2"/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topLeftCell="A7" workbookViewId="0">
      <selection activeCell="A7" sqref="A7"/>
    </sheetView>
  </sheetViews>
  <sheetFormatPr baseColWidth="10" defaultColWidth="10.140625" defaultRowHeight="12.75" x14ac:dyDescent="0.2"/>
  <cols>
    <col min="1" max="1" width="21" customWidth="1"/>
    <col min="3" max="3" width="30.140625" customWidth="1"/>
  </cols>
  <sheetData>
    <row r="1" spans="1:29" ht="15.75" x14ac:dyDescent="0.2">
      <c r="A1" s="6"/>
      <c r="B1" s="2"/>
      <c r="C1" s="3"/>
      <c r="D1" s="2"/>
      <c r="E1" s="4"/>
      <c r="F1" s="5"/>
      <c r="G1" s="4"/>
      <c r="H1" s="6"/>
      <c r="I1" s="7"/>
      <c r="J1" s="7"/>
      <c r="K1" s="8"/>
      <c r="L1" s="6"/>
      <c r="M1" s="8"/>
      <c r="N1" s="8"/>
      <c r="R1" s="9"/>
      <c r="S1" s="9"/>
      <c r="T1" s="9"/>
      <c r="U1" s="9"/>
      <c r="Z1" s="10"/>
      <c r="AA1" s="10"/>
      <c r="AB1" s="16"/>
      <c r="AC1" s="17"/>
    </row>
    <row r="2" spans="1:29" ht="15.75" x14ac:dyDescent="0.2">
      <c r="A2" s="6"/>
      <c r="B2" s="2"/>
      <c r="C2" s="3"/>
      <c r="D2" s="2"/>
      <c r="E2" s="4"/>
      <c r="F2" s="5"/>
      <c r="G2" s="4"/>
      <c r="H2" s="6"/>
      <c r="I2" s="7"/>
      <c r="J2" s="7"/>
      <c r="K2" s="8"/>
      <c r="L2" s="6"/>
      <c r="M2" s="8"/>
      <c r="N2" s="8"/>
      <c r="R2" s="9"/>
      <c r="S2" s="9"/>
      <c r="T2" s="9"/>
      <c r="U2" s="9"/>
      <c r="Z2" s="10"/>
      <c r="AA2" s="10"/>
      <c r="AB2" s="16"/>
      <c r="AC2" s="17"/>
    </row>
    <row r="3" spans="1:29" ht="15.75" x14ac:dyDescent="0.2">
      <c r="A3" s="6"/>
      <c r="B3" s="2"/>
      <c r="C3" s="3"/>
      <c r="D3" s="2"/>
      <c r="E3" s="4"/>
      <c r="F3" s="5"/>
      <c r="G3" s="4"/>
      <c r="H3" s="6"/>
      <c r="I3" s="7"/>
      <c r="J3" s="7"/>
      <c r="K3" s="8"/>
      <c r="L3" s="6"/>
      <c r="M3" s="8"/>
      <c r="N3" s="8"/>
      <c r="R3" s="9"/>
      <c r="S3" s="9"/>
      <c r="T3" s="9"/>
      <c r="U3" s="9"/>
      <c r="Z3" s="10"/>
      <c r="AA3" s="10"/>
      <c r="AB3" s="16"/>
      <c r="AC3" s="17"/>
    </row>
    <row r="4" spans="1:29" ht="15.75" x14ac:dyDescent="0.2">
      <c r="A4" s="6"/>
      <c r="B4" s="2"/>
      <c r="C4" s="3"/>
      <c r="D4" s="2"/>
      <c r="E4" s="4"/>
      <c r="F4" s="5"/>
      <c r="G4" s="4"/>
      <c r="H4" s="6"/>
      <c r="I4" s="7"/>
      <c r="J4" s="7"/>
      <c r="K4" s="8"/>
      <c r="L4" s="6"/>
      <c r="M4" s="8"/>
      <c r="N4" s="8"/>
      <c r="R4" s="9"/>
      <c r="S4" s="9"/>
      <c r="T4" s="9"/>
      <c r="U4" s="9"/>
      <c r="Z4" s="10"/>
      <c r="AA4" s="10"/>
      <c r="AB4" s="16"/>
      <c r="AC4" s="17"/>
    </row>
    <row r="5" spans="1:29" ht="18" x14ac:dyDescent="0.2">
      <c r="A5" s="1"/>
      <c r="B5" s="2"/>
      <c r="C5" s="3"/>
      <c r="D5" s="2"/>
      <c r="E5" s="4"/>
      <c r="F5" s="5"/>
      <c r="G5" s="4"/>
      <c r="H5" s="6"/>
      <c r="I5" s="7"/>
      <c r="J5" s="7"/>
      <c r="L5" s="6"/>
      <c r="M5" s="8"/>
      <c r="N5" s="8"/>
      <c r="R5" s="9"/>
      <c r="S5" s="9"/>
      <c r="T5" s="9"/>
      <c r="U5" s="9"/>
      <c r="Z5" s="10"/>
      <c r="AA5" s="10"/>
      <c r="AB5" s="16"/>
      <c r="AC5" s="17"/>
    </row>
    <row r="6" spans="1:29" ht="18" x14ac:dyDescent="0.25">
      <c r="A6" s="21" t="s">
        <v>109</v>
      </c>
      <c r="B6" s="2"/>
      <c r="C6" s="3"/>
      <c r="D6" s="2"/>
      <c r="E6" s="4"/>
      <c r="F6" s="18"/>
      <c r="G6" s="18"/>
      <c r="H6" s="18"/>
      <c r="I6" s="19"/>
      <c r="J6" s="19"/>
      <c r="K6" s="8"/>
      <c r="L6" s="6"/>
      <c r="M6" s="8"/>
      <c r="N6" s="8"/>
      <c r="R6" s="9"/>
      <c r="S6" s="9"/>
      <c r="T6" s="9"/>
      <c r="U6" s="9"/>
      <c r="Z6" s="10"/>
      <c r="AA6" s="10"/>
      <c r="AB6" s="16"/>
      <c r="AC6" s="17"/>
    </row>
    <row r="7" spans="1:29" ht="18" x14ac:dyDescent="0.2">
      <c r="A7" s="21" t="s">
        <v>65</v>
      </c>
      <c r="B7" s="2"/>
      <c r="C7" s="3"/>
      <c r="D7" s="2"/>
      <c r="E7" s="4"/>
      <c r="F7" s="5"/>
      <c r="G7" s="4"/>
      <c r="H7" s="6"/>
      <c r="I7" s="7"/>
      <c r="J7" s="7"/>
      <c r="K7" s="8"/>
      <c r="L7" s="6"/>
      <c r="M7" s="8"/>
      <c r="N7" s="8"/>
      <c r="R7" s="9"/>
      <c r="S7" s="9"/>
      <c r="T7" s="9"/>
      <c r="U7" s="9"/>
      <c r="Z7" s="10"/>
      <c r="AA7" s="10"/>
      <c r="AB7" s="16"/>
      <c r="AC7" s="17"/>
    </row>
    <row r="11" spans="1:29" ht="65.25" customHeight="1" x14ac:dyDescent="0.2">
      <c r="A11" s="22" t="s">
        <v>66</v>
      </c>
      <c r="B11" s="20" t="s">
        <v>67</v>
      </c>
      <c r="C11" s="22" t="s">
        <v>68</v>
      </c>
    </row>
    <row r="12" spans="1:29" ht="65.25" customHeight="1" x14ac:dyDescent="0.2">
      <c r="A12" s="22" t="s">
        <v>69</v>
      </c>
      <c r="B12" s="20" t="s">
        <v>70</v>
      </c>
      <c r="C12" s="22" t="s">
        <v>71</v>
      </c>
    </row>
    <row r="13" spans="1:29" ht="65.25" customHeight="1" x14ac:dyDescent="0.2">
      <c r="A13" s="22" t="s">
        <v>72</v>
      </c>
      <c r="B13" s="20" t="s">
        <v>73</v>
      </c>
      <c r="C13" s="22" t="s">
        <v>74</v>
      </c>
    </row>
    <row r="14" spans="1:29" ht="65.25" customHeight="1" x14ac:dyDescent="0.2">
      <c r="A14" s="22" t="s">
        <v>75</v>
      </c>
      <c r="B14" s="20" t="s">
        <v>76</v>
      </c>
      <c r="C14" s="22" t="s">
        <v>77</v>
      </c>
    </row>
    <row r="15" spans="1:29" ht="65.25" customHeight="1" x14ac:dyDescent="0.2">
      <c r="A15" s="22" t="s">
        <v>78</v>
      </c>
      <c r="B15" s="20" t="s">
        <v>79</v>
      </c>
      <c r="C15" s="22" t="s">
        <v>80</v>
      </c>
    </row>
    <row r="16" spans="1:29" ht="65.25" customHeight="1" x14ac:dyDescent="0.2">
      <c r="A16" s="22" t="s">
        <v>81</v>
      </c>
      <c r="B16" s="20" t="s">
        <v>82</v>
      </c>
      <c r="C16" s="22" t="s">
        <v>83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2026-011-SE-OV Preisblatt</vt:lpstr>
      <vt:lpstr>vorhandene Spendersysteme</vt:lpstr>
    </vt:vector>
  </TitlesOfParts>
  <Company>RKH Regionale Kliniken Holding und Services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ehresu02</dc:creator>
  <cp:lastModifiedBy>ehresu02</cp:lastModifiedBy>
  <dcterms:created xsi:type="dcterms:W3CDTF">2025-10-13T10:16:27Z</dcterms:created>
  <dcterms:modified xsi:type="dcterms:W3CDTF">2026-04-17T06:25:19Z</dcterms:modified>
</cp:coreProperties>
</file>